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120" yWindow="15" windowWidth="15195" windowHeight="8190"/>
  </bookViews>
  <sheets>
    <sheet name="บช.สรุปโครงการ" sheetId="1" r:id="rId1"/>
    <sheet name="Sheet3" sheetId="3" r:id="rId2"/>
  </sheets>
  <calcPr calcId="125725"/>
</workbook>
</file>

<file path=xl/calcChain.xml><?xml version="1.0" encoding="utf-8"?>
<calcChain xmlns="http://schemas.openxmlformats.org/spreadsheetml/2006/main">
  <c r="I95" i="1"/>
  <c r="G95"/>
  <c r="E95"/>
  <c r="H95"/>
  <c r="F95"/>
  <c r="D95"/>
  <c r="C95"/>
  <c r="B95"/>
  <c r="I93"/>
  <c r="H93"/>
  <c r="G93"/>
  <c r="F93"/>
  <c r="E93"/>
  <c r="D93"/>
  <c r="C93"/>
  <c r="B93"/>
  <c r="I76"/>
  <c r="H76"/>
  <c r="G76"/>
  <c r="F76"/>
  <c r="E76"/>
  <c r="D76"/>
  <c r="C76"/>
  <c r="B76"/>
  <c r="I52"/>
  <c r="G52"/>
  <c r="H52"/>
  <c r="I49"/>
  <c r="F52"/>
  <c r="E52"/>
  <c r="D52"/>
  <c r="C52"/>
  <c r="B52"/>
  <c r="I36"/>
  <c r="I34"/>
  <c r="I32"/>
  <c r="I30"/>
  <c r="I29"/>
  <c r="H36"/>
  <c r="G36"/>
  <c r="F36"/>
  <c r="D36"/>
  <c r="C36"/>
  <c r="B36"/>
  <c r="I18"/>
  <c r="I16"/>
  <c r="I15"/>
  <c r="I13"/>
  <c r="I11"/>
  <c r="I9"/>
  <c r="H18"/>
  <c r="G18"/>
  <c r="F18"/>
  <c r="E18"/>
  <c r="D18"/>
  <c r="C18"/>
  <c r="B18"/>
</calcChain>
</file>

<file path=xl/sharedStrings.xml><?xml version="1.0" encoding="utf-8"?>
<sst xmlns="http://schemas.openxmlformats.org/spreadsheetml/2006/main" count="152" uniqueCount="44">
  <si>
    <t>บัญชีสรุปโครงการพัฒนา</t>
  </si>
  <si>
    <t>แผนพัฒนาสามปี (พ.ศ. 2558 - 2560)</t>
  </si>
  <si>
    <t>ยุทธศาสตร์</t>
  </si>
  <si>
    <t>ปี 2558</t>
  </si>
  <si>
    <t>จำนวน</t>
  </si>
  <si>
    <t>โครงการ</t>
  </si>
  <si>
    <t>งบประมาณ</t>
  </si>
  <si>
    <t>(บาท)</t>
  </si>
  <si>
    <t>ปี 2559</t>
  </si>
  <si>
    <t>ปี 2560</t>
  </si>
  <si>
    <t>รวม  3  ปี</t>
  </si>
  <si>
    <t>รวม</t>
  </si>
  <si>
    <t>รวมทั้งสิ้น</t>
  </si>
  <si>
    <t>2) ยุทธศาสตร์การพัฒนาเมืองและชุมชนให้น่าอยู่</t>
  </si>
  <si>
    <t>3) ยุทธศาสตร์การพัฒนาเศรษฐกิจชุมชนเพื่อการแข่งขัน</t>
  </si>
  <si>
    <t xml:space="preserve">    เพื่อการพัฒนาอย่างยั่งยืน</t>
  </si>
  <si>
    <t>4) ยุทธศาสตร์การบริหารจัดการทรัพยากรธรรมชาติและสิ่งแวดล้อม</t>
  </si>
  <si>
    <t xml:space="preserve"> และการกีฬาเพื่อออกกำลังกาย</t>
  </si>
  <si>
    <t xml:space="preserve">    2.1 พัฒนาการคมนาคมขนส่ง และระบบการให้บริการขนส่งมวลชน </t>
  </si>
  <si>
    <t xml:space="preserve">    2.2 พัฒนาเพิ่มประสิทธิภาพระบบและเครือข่ายการป้องกันและบรรเทาสาธารณภัยในท้องถิ่นให้มีประสิทธิภาพได้มาตรฐาน</t>
  </si>
  <si>
    <t xml:space="preserve">    2.3 พัฒนา ส่งเสริม และสนับสนุนระบบการรักษาความปลอดภัยในเขตเมืองและชุมชนแบบมีส่วนร่วม</t>
  </si>
  <si>
    <t xml:space="preserve">     2.4 ส่งเสริม และสนับสนุนให้หมู่บ้าน/ชุมชนปลอดยาเสพติด และปลอดอบายมุข</t>
  </si>
  <si>
    <t xml:space="preserve">    3.1 พัฒนาเศรษฐกิจสร้างสรรค์เพื่อการเพิ่มมูลค่าผลิตภัณฑ์ชุมชน</t>
  </si>
  <si>
    <t xml:space="preserve">    3.2 ส่งเสริม สนับสนุนกระบวนการเรียนรู้และการนำหลักปรัชญาเศรษฐกิจพอเพียงไปใช้ในการประกอบอาชีพ </t>
  </si>
  <si>
    <t>5) ยุทธศาสตร์การพัฒนาการบริหารภาครัฐ</t>
  </si>
  <si>
    <t xml:space="preserve">   5.1 การบริหารแบบบูรณาการเพื่อตอบสนองประโยชน์สุขของประชาชน</t>
  </si>
  <si>
    <t xml:space="preserve">   5.3 พัฒนาระบบเทคโนโลยีสารสนเทศ เพื่อการบริหารงานและบริการ</t>
  </si>
  <si>
    <t xml:space="preserve">   5.2 พัฒนาเพิ่มขีดความสามารถในด้านการบริหารจัดการการเงินการคลัง และงบประมาณของ อปท.ให้มีประสิทธิภาพโดยยึดหลักธรรมาภิบาล  </t>
  </si>
  <si>
    <t xml:space="preserve">    1.1 พัฒนาระบบบริการทางสังคมให้มีคุณภาพและสามารถเข้าถึงได้อย่างทั่วถึงและเท่าเทียม</t>
  </si>
  <si>
    <t xml:space="preserve">    1.2 พัฒนา ส่งเสริม และสนับสนุนการมีส่วนร่วมของทุกภาคส่วนในการจัดการศึกษาที่มีคุณภาพในทุกระดับ</t>
  </si>
  <si>
    <t xml:space="preserve">    1.3  เสริมสร้างค่านิยม คุณธรรม จริยธรรม จิตสาธารณะและวัฒนธรรมที่ดีงามแก่เด็กและเยาวชน</t>
  </si>
  <si>
    <t xml:space="preserve">    1.4 สร้างเสริมสุขภาวะที่ดีทั้งร่างกาย และจิตใจอย่างทั่วถึง</t>
  </si>
  <si>
    <t xml:space="preserve">    1.5 พัฒนา ส่งเสริม และสนับสนุนการ กีฬาสู่ความเป็นเลิศ</t>
  </si>
  <si>
    <t xml:space="preserve">    4.1 เสริมสร้างการมีส่วนร่วมของชุมชนและเครือข่ายในการจัดการทรัพยากรธรรมชาติและสิ่งแวดล้อมในท้องถิ่นให้คงอยู่อย่างยั่งยืน</t>
  </si>
  <si>
    <t>1) ยุทธศาสตร์การพัฒนาคุณภาพคนและสังคม</t>
  </si>
  <si>
    <t xml:space="preserve">    4.3 เพิ่มประสิทธิภาพการจัดการขยะชุมชนสิ่งปฏิกูล และน้ำเสีย </t>
  </si>
  <si>
    <t xml:space="preserve">บัญชีสรุปโครงการพัฒนา   </t>
  </si>
  <si>
    <t xml:space="preserve">บัญชีสรุปโครงการพัฒนา </t>
  </si>
  <si>
    <t>ส่วนที่  5  บัญชีโครงการพัฒนา</t>
  </si>
  <si>
    <t>ผ. 03</t>
  </si>
  <si>
    <t xml:space="preserve"> -</t>
  </si>
  <si>
    <t xml:space="preserve">  -</t>
  </si>
  <si>
    <t xml:space="preserve">     4.2 พัฒนาฟื้นฟูแหล่งน้ำธรรมชาติ แหล่งน้ำใต้ดิน และการบริหาร</t>
  </si>
  <si>
    <t>จัดการน้ำอย่างเป็นระบบ และมีประสิทธิภาพโดยประชาชนมีส่วนร่วม</t>
  </si>
</sst>
</file>

<file path=xl/styles.xml><?xml version="1.0" encoding="utf-8"?>
<styleSheet xmlns="http://schemas.openxmlformats.org/spreadsheetml/2006/main">
  <numFmts count="2">
    <numFmt numFmtId="43" formatCode="_-* #,##0.00_-;\-* #,##0.00_-;_-* &quot;-&quot;??_-;_-@_-"/>
    <numFmt numFmtId="190" formatCode="_-* #,##0_-;\-* #,##0_-;_-* &quot;-&quot;??_-;_-@_-"/>
  </numFmts>
  <fonts count="3"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sz val="11"/>
      <color theme="1"/>
      <name val="Tahoma"/>
      <family val="2"/>
      <charset val="22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63">
    <xf numFmtId="0" fontId="0" fillId="0" borderId="0" xfId="0"/>
    <xf numFmtId="0" fontId="1" fillId="0" borderId="0" xfId="0" applyFont="1"/>
    <xf numFmtId="0" fontId="1" fillId="0" borderId="2" xfId="0" applyFont="1" applyBorder="1" applyAlignment="1">
      <alignment horizontal="center"/>
    </xf>
    <xf numFmtId="0" fontId="1" fillId="0" borderId="4" xfId="0" applyFont="1" applyBorder="1"/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0" xfId="0" applyFont="1" applyBorder="1"/>
    <xf numFmtId="0" fontId="1" fillId="0" borderId="4" xfId="0" applyFont="1" applyBorder="1" applyAlignment="1">
      <alignment horizontal="center"/>
    </xf>
    <xf numFmtId="0" fontId="1" fillId="0" borderId="3" xfId="0" applyFont="1" applyBorder="1"/>
    <xf numFmtId="4" fontId="1" fillId="0" borderId="2" xfId="0" applyNumberFormat="1" applyFont="1" applyBorder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2" xfId="0" applyFont="1" applyBorder="1"/>
    <xf numFmtId="0" fontId="1" fillId="0" borderId="10" xfId="0" applyFont="1" applyBorder="1"/>
    <xf numFmtId="0" fontId="1" fillId="0" borderId="0" xfId="0" applyFont="1" applyBorder="1" applyAlignment="1">
      <alignment horizontal="center"/>
    </xf>
    <xf numFmtId="0" fontId="1" fillId="0" borderId="4" xfId="0" applyFont="1" applyBorder="1" applyAlignment="1">
      <alignment vertical="center"/>
    </xf>
    <xf numFmtId="0" fontId="1" fillId="0" borderId="12" xfId="0" applyFont="1" applyBorder="1" applyAlignment="1">
      <alignment vertical="center"/>
    </xf>
    <xf numFmtId="4" fontId="1" fillId="0" borderId="13" xfId="0" applyNumberFormat="1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3" fontId="1" fillId="0" borderId="4" xfId="0" applyNumberFormat="1" applyFont="1" applyBorder="1" applyAlignment="1">
      <alignment horizontal="center"/>
    </xf>
    <xf numFmtId="3" fontId="1" fillId="0" borderId="3" xfId="0" applyNumberFormat="1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3" fontId="1" fillId="0" borderId="2" xfId="0" applyNumberFormat="1" applyFont="1" applyBorder="1" applyAlignment="1">
      <alignment horizontal="center"/>
    </xf>
    <xf numFmtId="3" fontId="1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4" fontId="1" fillId="0" borderId="3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0" xfId="0" applyFont="1" applyAlignment="1">
      <alignment horizontal="center"/>
    </xf>
    <xf numFmtId="3" fontId="1" fillId="0" borderId="0" xfId="0" applyNumberFormat="1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4" fontId="1" fillId="0" borderId="4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1" fillId="0" borderId="8" xfId="0" applyFont="1" applyBorder="1" applyAlignment="1">
      <alignment horizontal="left" vertical="top" wrapText="1"/>
    </xf>
    <xf numFmtId="3" fontId="1" fillId="0" borderId="10" xfId="0" applyNumberFormat="1" applyFont="1" applyBorder="1" applyAlignment="1">
      <alignment horizontal="center"/>
    </xf>
    <xf numFmtId="3" fontId="1" fillId="0" borderId="9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 vertical="top"/>
    </xf>
    <xf numFmtId="0" fontId="1" fillId="0" borderId="2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190" fontId="1" fillId="0" borderId="1" xfId="1" applyNumberFormat="1" applyFont="1" applyBorder="1" applyAlignment="1">
      <alignment horizontal="center"/>
    </xf>
  </cellXfs>
  <cellStyles count="2">
    <cellStyle name="เครื่องหมาย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00"/>
  <sheetViews>
    <sheetView tabSelected="1" zoomScale="120" zoomScaleNormal="120" workbookViewId="0">
      <selection activeCell="D98" sqref="D98"/>
    </sheetView>
  </sheetViews>
  <sheetFormatPr defaultRowHeight="24"/>
  <cols>
    <col min="1" max="1" width="52.5" style="1" customWidth="1"/>
    <col min="2" max="2" width="8.875" style="1" customWidth="1"/>
    <col min="3" max="3" width="11.375" style="1" customWidth="1"/>
    <col min="4" max="4" width="8.625" style="1" customWidth="1"/>
    <col min="5" max="5" width="11.75" style="1" customWidth="1"/>
    <col min="6" max="6" width="8.875" style="1" customWidth="1"/>
    <col min="7" max="7" width="11.625" style="1" customWidth="1"/>
    <col min="8" max="8" width="9.125" style="1" customWidth="1"/>
    <col min="9" max="9" width="11.375" style="1" customWidth="1"/>
    <col min="10" max="16384" width="9" style="1"/>
  </cols>
  <sheetData>
    <row r="1" spans="1:9">
      <c r="A1" s="1" t="s">
        <v>38</v>
      </c>
      <c r="I1" s="18" t="s">
        <v>39</v>
      </c>
    </row>
    <row r="3" spans="1:9">
      <c r="A3" s="43" t="s">
        <v>37</v>
      </c>
      <c r="B3" s="43"/>
      <c r="C3" s="43"/>
      <c r="D3" s="43"/>
      <c r="E3" s="43"/>
      <c r="F3" s="43"/>
      <c r="G3" s="43"/>
      <c r="H3" s="43"/>
      <c r="I3" s="43"/>
    </row>
    <row r="4" spans="1:9">
      <c r="A4" s="43" t="s">
        <v>1</v>
      </c>
      <c r="B4" s="43"/>
      <c r="C4" s="43"/>
      <c r="D4" s="43"/>
      <c r="E4" s="43"/>
      <c r="F4" s="43"/>
      <c r="G4" s="43"/>
      <c r="H4" s="43"/>
      <c r="I4" s="43"/>
    </row>
    <row r="5" spans="1:9">
      <c r="A5" s="47" t="s">
        <v>2</v>
      </c>
      <c r="B5" s="50" t="s">
        <v>3</v>
      </c>
      <c r="C5" s="51"/>
      <c r="D5" s="52" t="s">
        <v>8</v>
      </c>
      <c r="E5" s="51"/>
      <c r="F5" s="52" t="s">
        <v>9</v>
      </c>
      <c r="G5" s="51"/>
      <c r="H5" s="52" t="s">
        <v>10</v>
      </c>
      <c r="I5" s="51"/>
    </row>
    <row r="6" spans="1:9">
      <c r="A6" s="53"/>
      <c r="B6" s="2" t="s">
        <v>4</v>
      </c>
      <c r="C6" s="2" t="s">
        <v>6</v>
      </c>
      <c r="D6" s="2" t="s">
        <v>4</v>
      </c>
      <c r="E6" s="2" t="s">
        <v>6</v>
      </c>
      <c r="F6" s="2" t="s">
        <v>4</v>
      </c>
      <c r="G6" s="2" t="s">
        <v>6</v>
      </c>
      <c r="H6" s="2" t="s">
        <v>4</v>
      </c>
      <c r="I6" s="2" t="s">
        <v>6</v>
      </c>
    </row>
    <row r="7" spans="1:9">
      <c r="A7" s="54"/>
      <c r="B7" s="7" t="s">
        <v>5</v>
      </c>
      <c r="C7" s="7" t="s">
        <v>7</v>
      </c>
      <c r="D7" s="7" t="s">
        <v>5</v>
      </c>
      <c r="E7" s="7" t="s">
        <v>7</v>
      </c>
      <c r="F7" s="7" t="s">
        <v>5</v>
      </c>
      <c r="G7" s="7" t="s">
        <v>7</v>
      </c>
      <c r="H7" s="7" t="s">
        <v>5</v>
      </c>
      <c r="I7" s="7" t="s">
        <v>7</v>
      </c>
    </row>
    <row r="8" spans="1:9">
      <c r="A8" s="16" t="s">
        <v>34</v>
      </c>
      <c r="B8" s="12"/>
      <c r="C8" s="17"/>
      <c r="E8" s="9"/>
      <c r="G8" s="9"/>
      <c r="I8" s="9"/>
    </row>
    <row r="9" spans="1:9">
      <c r="A9" s="56" t="s">
        <v>28</v>
      </c>
      <c r="B9" s="31">
        <v>4</v>
      </c>
      <c r="C9" s="23">
        <v>6970000</v>
      </c>
      <c r="D9" s="30">
        <v>4</v>
      </c>
      <c r="E9" s="23">
        <v>6920000</v>
      </c>
      <c r="F9" s="30">
        <v>3</v>
      </c>
      <c r="G9" s="23">
        <v>6820000</v>
      </c>
      <c r="H9" s="32">
        <v>11</v>
      </c>
      <c r="I9" s="23">
        <f>C9+E9+G9</f>
        <v>20710000</v>
      </c>
    </row>
    <row r="10" spans="1:9">
      <c r="A10" s="45"/>
      <c r="B10" s="30"/>
      <c r="C10" s="33"/>
      <c r="D10" s="27"/>
      <c r="E10" s="33"/>
      <c r="F10" s="27"/>
      <c r="G10" s="33"/>
      <c r="H10" s="27"/>
      <c r="I10" s="42"/>
    </row>
    <row r="11" spans="1:9">
      <c r="A11" s="44" t="s">
        <v>29</v>
      </c>
      <c r="B11" s="28">
        <v>6</v>
      </c>
      <c r="C11" s="25">
        <v>275000</v>
      </c>
      <c r="D11" s="28">
        <v>5</v>
      </c>
      <c r="E11" s="25">
        <v>75000</v>
      </c>
      <c r="F11" s="28">
        <v>5</v>
      </c>
      <c r="G11" s="25">
        <v>75000</v>
      </c>
      <c r="H11" s="28">
        <v>16</v>
      </c>
      <c r="I11" s="23">
        <f>C11+E11+G11</f>
        <v>425000</v>
      </c>
    </row>
    <row r="12" spans="1:9">
      <c r="A12" s="45"/>
      <c r="B12" s="21"/>
      <c r="C12" s="7"/>
      <c r="D12" s="21"/>
      <c r="E12" s="7"/>
      <c r="F12" s="21"/>
      <c r="G12" s="7"/>
      <c r="H12" s="21"/>
      <c r="I12" s="7"/>
    </row>
    <row r="13" spans="1:9">
      <c r="A13" s="44" t="s">
        <v>30</v>
      </c>
      <c r="B13" s="28">
        <v>18</v>
      </c>
      <c r="C13" s="25">
        <v>487000</v>
      </c>
      <c r="D13" s="28">
        <v>10</v>
      </c>
      <c r="E13" s="25">
        <v>352000</v>
      </c>
      <c r="F13" s="28">
        <v>10</v>
      </c>
      <c r="G13" s="25">
        <v>352000</v>
      </c>
      <c r="H13" s="28">
        <v>38</v>
      </c>
      <c r="I13" s="23">
        <f>C13+E13+G13</f>
        <v>1191000</v>
      </c>
    </row>
    <row r="14" spans="1:9">
      <c r="A14" s="45"/>
      <c r="B14" s="21"/>
      <c r="C14" s="7"/>
      <c r="D14" s="21"/>
      <c r="E14" s="7"/>
      <c r="F14" s="21"/>
      <c r="G14" s="7"/>
      <c r="H14" s="21"/>
      <c r="I14" s="7"/>
    </row>
    <row r="15" spans="1:9">
      <c r="A15" s="10" t="s">
        <v>31</v>
      </c>
      <c r="B15" s="29">
        <v>13</v>
      </c>
      <c r="C15" s="26">
        <v>3940000</v>
      </c>
      <c r="D15" s="29">
        <v>12</v>
      </c>
      <c r="E15" s="26">
        <v>3935000</v>
      </c>
      <c r="F15" s="29">
        <v>12</v>
      </c>
      <c r="G15" s="26">
        <v>3935000</v>
      </c>
      <c r="H15" s="29">
        <v>37</v>
      </c>
      <c r="I15" s="26">
        <f>C15+E15+G15</f>
        <v>11810000</v>
      </c>
    </row>
    <row r="16" spans="1:9">
      <c r="A16" s="8" t="s">
        <v>32</v>
      </c>
      <c r="B16" s="27">
        <v>5</v>
      </c>
      <c r="C16" s="23">
        <v>190000</v>
      </c>
      <c r="D16" s="27">
        <v>4</v>
      </c>
      <c r="E16" s="23">
        <v>180000</v>
      </c>
      <c r="F16" s="27">
        <v>6</v>
      </c>
      <c r="G16" s="23">
        <v>1198050</v>
      </c>
      <c r="H16" s="27">
        <v>15</v>
      </c>
      <c r="I16" s="25">
        <f>C16+E16+G16</f>
        <v>1568050</v>
      </c>
    </row>
    <row r="17" spans="1:9">
      <c r="A17" s="8" t="s">
        <v>17</v>
      </c>
      <c r="B17" s="27"/>
      <c r="C17" s="24"/>
      <c r="D17" s="27"/>
      <c r="E17" s="24"/>
      <c r="F17" s="27"/>
      <c r="G17" s="24"/>
      <c r="H17" s="27"/>
      <c r="I17" s="7"/>
    </row>
    <row r="18" spans="1:9">
      <c r="A18" s="11" t="s">
        <v>11</v>
      </c>
      <c r="B18" s="29">
        <f t="shared" ref="B18:H18" si="0">SUM(B9:B17)</f>
        <v>46</v>
      </c>
      <c r="C18" s="26">
        <f t="shared" si="0"/>
        <v>11862000</v>
      </c>
      <c r="D18" s="29">
        <f t="shared" si="0"/>
        <v>35</v>
      </c>
      <c r="E18" s="26">
        <f t="shared" si="0"/>
        <v>11462000</v>
      </c>
      <c r="F18" s="29">
        <f t="shared" si="0"/>
        <v>36</v>
      </c>
      <c r="G18" s="26">
        <f t="shared" si="0"/>
        <v>12380050</v>
      </c>
      <c r="H18" s="29">
        <f t="shared" si="0"/>
        <v>117</v>
      </c>
      <c r="I18" s="26">
        <f>C18+E18+G18</f>
        <v>35704050</v>
      </c>
    </row>
    <row r="19" spans="1:9">
      <c r="A19" s="14"/>
      <c r="B19" s="6"/>
      <c r="C19" s="6"/>
      <c r="D19" s="6"/>
      <c r="E19" s="6"/>
      <c r="F19" s="6"/>
      <c r="G19" s="6"/>
      <c r="H19" s="6"/>
      <c r="I19" s="6"/>
    </row>
    <row r="20" spans="1:9">
      <c r="A20" s="55">
        <v>104</v>
      </c>
      <c r="B20" s="55"/>
      <c r="C20" s="55"/>
      <c r="D20" s="55"/>
      <c r="E20" s="55"/>
      <c r="F20" s="55"/>
      <c r="G20" s="55"/>
      <c r="H20" s="55"/>
      <c r="I20" s="55"/>
    </row>
    <row r="21" spans="1:9">
      <c r="A21" s="14"/>
      <c r="B21" s="6"/>
      <c r="C21" s="6"/>
      <c r="D21" s="6"/>
      <c r="E21" s="6"/>
      <c r="F21" s="6"/>
      <c r="G21" s="6"/>
      <c r="H21" s="6"/>
      <c r="I21" s="6"/>
    </row>
    <row r="22" spans="1:9">
      <c r="A22" s="14"/>
      <c r="B22" s="6"/>
      <c r="C22" s="6"/>
      <c r="D22" s="6"/>
      <c r="E22" s="6"/>
      <c r="F22" s="6"/>
      <c r="G22" s="6"/>
      <c r="H22" s="6"/>
      <c r="I22" s="6"/>
    </row>
    <row r="23" spans="1:9">
      <c r="A23" s="43" t="s">
        <v>0</v>
      </c>
      <c r="B23" s="43"/>
      <c r="C23" s="43"/>
      <c r="D23" s="43"/>
      <c r="E23" s="43"/>
      <c r="F23" s="43"/>
      <c r="G23" s="43"/>
      <c r="H23" s="43"/>
      <c r="I23" s="43"/>
    </row>
    <row r="24" spans="1:9">
      <c r="A24" s="43" t="s">
        <v>1</v>
      </c>
      <c r="B24" s="43"/>
      <c r="C24" s="43"/>
      <c r="D24" s="43"/>
      <c r="E24" s="43"/>
      <c r="F24" s="43"/>
      <c r="G24" s="43"/>
      <c r="H24" s="43"/>
      <c r="I24" s="43"/>
    </row>
    <row r="25" spans="1:9">
      <c r="A25" s="47" t="s">
        <v>2</v>
      </c>
      <c r="B25" s="50" t="s">
        <v>3</v>
      </c>
      <c r="C25" s="51"/>
      <c r="D25" s="52" t="s">
        <v>8</v>
      </c>
      <c r="E25" s="51"/>
      <c r="F25" s="52" t="s">
        <v>9</v>
      </c>
      <c r="G25" s="51"/>
      <c r="H25" s="52" t="s">
        <v>10</v>
      </c>
      <c r="I25" s="51"/>
    </row>
    <row r="26" spans="1:9">
      <c r="A26" s="48"/>
      <c r="B26" s="2" t="s">
        <v>4</v>
      </c>
      <c r="C26" s="2" t="s">
        <v>6</v>
      </c>
      <c r="D26" s="2" t="s">
        <v>4</v>
      </c>
      <c r="E26" s="2" t="s">
        <v>6</v>
      </c>
      <c r="F26" s="2" t="s">
        <v>4</v>
      </c>
      <c r="G26" s="2" t="s">
        <v>6</v>
      </c>
      <c r="H26" s="2" t="s">
        <v>4</v>
      </c>
      <c r="I26" s="2" t="s">
        <v>6</v>
      </c>
    </row>
    <row r="27" spans="1:9">
      <c r="A27" s="49"/>
      <c r="B27" s="7" t="s">
        <v>5</v>
      </c>
      <c r="C27" s="7" t="s">
        <v>7</v>
      </c>
      <c r="D27" s="7" t="s">
        <v>5</v>
      </c>
      <c r="E27" s="7" t="s">
        <v>7</v>
      </c>
      <c r="F27" s="7" t="s">
        <v>5</v>
      </c>
      <c r="G27" s="7" t="s">
        <v>7</v>
      </c>
      <c r="H27" s="7" t="s">
        <v>5</v>
      </c>
      <c r="I27" s="7" t="s">
        <v>7</v>
      </c>
    </row>
    <row r="28" spans="1:9">
      <c r="A28" s="5" t="s">
        <v>13</v>
      </c>
      <c r="C28" s="8"/>
      <c r="E28" s="8"/>
      <c r="G28" s="8"/>
      <c r="I28" s="8"/>
    </row>
    <row r="29" spans="1:9">
      <c r="A29" s="3" t="s">
        <v>18</v>
      </c>
      <c r="B29" s="21">
        <v>14</v>
      </c>
      <c r="C29" s="22">
        <v>21660250</v>
      </c>
      <c r="D29" s="21">
        <v>19</v>
      </c>
      <c r="E29" s="22">
        <v>2582375</v>
      </c>
      <c r="F29" s="21">
        <v>18</v>
      </c>
      <c r="G29" s="22">
        <v>79060275</v>
      </c>
      <c r="H29" s="21">
        <v>51</v>
      </c>
      <c r="I29" s="22">
        <f>C29+E29+G29</f>
        <v>103302900</v>
      </c>
    </row>
    <row r="30" spans="1:9">
      <c r="A30" s="44" t="s">
        <v>19</v>
      </c>
      <c r="B30" s="28">
        <v>2</v>
      </c>
      <c r="C30" s="25">
        <v>170000</v>
      </c>
      <c r="D30" s="37">
        <v>2</v>
      </c>
      <c r="E30" s="25">
        <v>170000</v>
      </c>
      <c r="F30" s="37">
        <v>2</v>
      </c>
      <c r="G30" s="25">
        <v>170000</v>
      </c>
      <c r="H30" s="28">
        <v>6</v>
      </c>
      <c r="I30" s="23">
        <f>C30+E30+G30</f>
        <v>510000</v>
      </c>
    </row>
    <row r="31" spans="1:9">
      <c r="A31" s="45"/>
      <c r="B31" s="21"/>
      <c r="C31" s="7"/>
      <c r="D31" s="21"/>
      <c r="E31" s="7"/>
      <c r="F31" s="21"/>
      <c r="G31" s="7"/>
      <c r="H31" s="21"/>
      <c r="I31" s="7"/>
    </row>
    <row r="32" spans="1:9">
      <c r="A32" s="44" t="s">
        <v>20</v>
      </c>
      <c r="B32" s="28">
        <v>10</v>
      </c>
      <c r="C32" s="25">
        <v>980000</v>
      </c>
      <c r="D32" s="28">
        <v>13</v>
      </c>
      <c r="E32" s="25">
        <v>3176000</v>
      </c>
      <c r="F32" s="28">
        <v>11</v>
      </c>
      <c r="G32" s="25">
        <v>3015500</v>
      </c>
      <c r="H32" s="28">
        <v>34</v>
      </c>
      <c r="I32" s="23">
        <f>C32+E32+G32</f>
        <v>7171500</v>
      </c>
    </row>
    <row r="33" spans="1:9">
      <c r="A33" s="45"/>
      <c r="B33" s="21"/>
      <c r="C33" s="7"/>
      <c r="D33" s="21"/>
      <c r="E33" s="7"/>
      <c r="F33" s="21"/>
      <c r="G33" s="7"/>
      <c r="H33" s="21"/>
      <c r="I33" s="7"/>
    </row>
    <row r="34" spans="1:9">
      <c r="A34" s="46" t="s">
        <v>21</v>
      </c>
      <c r="B34" s="27">
        <v>4</v>
      </c>
      <c r="C34" s="23">
        <v>90000</v>
      </c>
      <c r="D34" s="35">
        <v>4</v>
      </c>
      <c r="E34" s="23">
        <v>90000</v>
      </c>
      <c r="F34" s="35">
        <v>4</v>
      </c>
      <c r="G34" s="23">
        <v>90000</v>
      </c>
      <c r="H34" s="27">
        <v>12</v>
      </c>
      <c r="I34" s="25">
        <f>C34+E34+G34</f>
        <v>270000</v>
      </c>
    </row>
    <row r="35" spans="1:9">
      <c r="A35" s="45"/>
      <c r="B35" s="27"/>
      <c r="C35" s="24"/>
      <c r="D35" s="27"/>
      <c r="E35" s="24"/>
      <c r="F35" s="27"/>
      <c r="G35" s="24"/>
      <c r="H35" s="27"/>
      <c r="I35" s="7"/>
    </row>
    <row r="36" spans="1:9">
      <c r="A36" s="11" t="s">
        <v>11</v>
      </c>
      <c r="B36" s="29">
        <f>SUM(B29:B35)</f>
        <v>30</v>
      </c>
      <c r="C36" s="26">
        <f>SUM(C29:C35)</f>
        <v>22900250</v>
      </c>
      <c r="D36" s="29">
        <f>SUM(D29:D35)</f>
        <v>38</v>
      </c>
      <c r="E36" s="26">
        <v>29259275</v>
      </c>
      <c r="F36" s="29">
        <f>SUM(F29:F35)</f>
        <v>35</v>
      </c>
      <c r="G36" s="26">
        <f>SUM(G29:G35)</f>
        <v>82335775</v>
      </c>
      <c r="H36" s="29">
        <f>SUM(H29:H35)</f>
        <v>103</v>
      </c>
      <c r="I36" s="26">
        <f>C36+E36+G36</f>
        <v>134495300</v>
      </c>
    </row>
    <row r="37" spans="1:9">
      <c r="A37" s="34"/>
      <c r="B37" s="34"/>
      <c r="C37" s="36"/>
      <c r="D37" s="34"/>
      <c r="E37" s="36"/>
      <c r="F37" s="34"/>
      <c r="G37" s="36"/>
      <c r="H37" s="34"/>
      <c r="I37" s="36"/>
    </row>
    <row r="38" spans="1:9">
      <c r="A38" s="34"/>
      <c r="B38" s="34"/>
      <c r="C38" s="36"/>
      <c r="D38" s="34"/>
      <c r="E38" s="36"/>
      <c r="F38" s="34"/>
      <c r="G38" s="36"/>
      <c r="H38" s="34"/>
      <c r="I38" s="36"/>
    </row>
    <row r="39" spans="1:9">
      <c r="A39" s="14"/>
      <c r="B39" s="6"/>
      <c r="C39" s="6"/>
      <c r="D39" s="6"/>
      <c r="E39" s="6"/>
      <c r="F39" s="6"/>
      <c r="G39" s="6"/>
      <c r="H39" s="6"/>
      <c r="I39" s="6"/>
    </row>
    <row r="40" spans="1:9">
      <c r="A40" s="55">
        <v>105</v>
      </c>
      <c r="B40" s="55"/>
      <c r="C40" s="55"/>
      <c r="D40" s="55"/>
      <c r="E40" s="55"/>
      <c r="F40" s="55"/>
      <c r="G40" s="55"/>
      <c r="H40" s="55"/>
      <c r="I40" s="55"/>
    </row>
    <row r="41" spans="1:9">
      <c r="A41" s="14"/>
      <c r="B41" s="6"/>
      <c r="C41" s="6"/>
      <c r="D41" s="6"/>
      <c r="E41" s="6"/>
      <c r="F41" s="6"/>
      <c r="G41" s="6"/>
      <c r="H41" s="6"/>
      <c r="I41" s="6"/>
    </row>
    <row r="43" spans="1:9">
      <c r="A43" s="43" t="s">
        <v>0</v>
      </c>
      <c r="B43" s="43"/>
      <c r="C43" s="43"/>
      <c r="D43" s="43"/>
      <c r="E43" s="43"/>
      <c r="F43" s="43"/>
      <c r="G43" s="43"/>
      <c r="H43" s="43"/>
      <c r="I43" s="43"/>
    </row>
    <row r="44" spans="1:9">
      <c r="A44" s="43" t="s">
        <v>1</v>
      </c>
      <c r="B44" s="43"/>
      <c r="C44" s="43"/>
      <c r="D44" s="43"/>
      <c r="E44" s="43"/>
      <c r="F44" s="43"/>
      <c r="G44" s="43"/>
      <c r="H44" s="43"/>
      <c r="I44" s="43"/>
    </row>
    <row r="45" spans="1:9">
      <c r="A45" s="47" t="s">
        <v>2</v>
      </c>
      <c r="B45" s="50" t="s">
        <v>3</v>
      </c>
      <c r="C45" s="51"/>
      <c r="D45" s="52" t="s">
        <v>8</v>
      </c>
      <c r="E45" s="51"/>
      <c r="F45" s="52" t="s">
        <v>9</v>
      </c>
      <c r="G45" s="51"/>
      <c r="H45" s="52" t="s">
        <v>10</v>
      </c>
      <c r="I45" s="51"/>
    </row>
    <row r="46" spans="1:9">
      <c r="A46" s="48"/>
      <c r="B46" s="2" t="s">
        <v>4</v>
      </c>
      <c r="C46" s="2" t="s">
        <v>6</v>
      </c>
      <c r="D46" s="2" t="s">
        <v>4</v>
      </c>
      <c r="E46" s="2" t="s">
        <v>6</v>
      </c>
      <c r="F46" s="2" t="s">
        <v>4</v>
      </c>
      <c r="G46" s="2" t="s">
        <v>6</v>
      </c>
      <c r="H46" s="2" t="s">
        <v>4</v>
      </c>
      <c r="I46" s="2" t="s">
        <v>6</v>
      </c>
    </row>
    <row r="47" spans="1:9">
      <c r="A47" s="49"/>
      <c r="B47" s="7" t="s">
        <v>5</v>
      </c>
      <c r="C47" s="7" t="s">
        <v>7</v>
      </c>
      <c r="D47" s="7" t="s">
        <v>5</v>
      </c>
      <c r="E47" s="7" t="s">
        <v>7</v>
      </c>
      <c r="F47" s="7" t="s">
        <v>5</v>
      </c>
      <c r="G47" s="7" t="s">
        <v>7</v>
      </c>
      <c r="H47" s="7" t="s">
        <v>5</v>
      </c>
      <c r="I47" s="24" t="s">
        <v>7</v>
      </c>
    </row>
    <row r="48" spans="1:9">
      <c r="A48" s="4" t="s">
        <v>14</v>
      </c>
      <c r="B48" s="6"/>
      <c r="C48" s="9"/>
      <c r="E48" s="9"/>
      <c r="G48" s="9"/>
      <c r="I48" s="9"/>
    </row>
    <row r="49" spans="1:9">
      <c r="A49" s="15" t="s">
        <v>22</v>
      </c>
      <c r="B49" s="21">
        <v>6</v>
      </c>
      <c r="C49" s="22">
        <v>520000</v>
      </c>
      <c r="D49" s="21">
        <v>7</v>
      </c>
      <c r="E49" s="22">
        <v>1082500</v>
      </c>
      <c r="F49" s="21">
        <v>6</v>
      </c>
      <c r="G49" s="22">
        <v>520000</v>
      </c>
      <c r="H49" s="58">
        <v>19</v>
      </c>
      <c r="I49" s="22">
        <f>C49+E49+G49</f>
        <v>2122500</v>
      </c>
    </row>
    <row r="50" spans="1:9">
      <c r="A50" s="44" t="s">
        <v>23</v>
      </c>
      <c r="B50" s="19">
        <v>3</v>
      </c>
      <c r="C50" s="23">
        <v>110000</v>
      </c>
      <c r="D50" s="38" t="s">
        <v>40</v>
      </c>
      <c r="E50" s="2" t="s">
        <v>40</v>
      </c>
      <c r="F50" s="38" t="s">
        <v>40</v>
      </c>
      <c r="G50" s="2" t="s">
        <v>41</v>
      </c>
      <c r="H50" s="19">
        <v>3</v>
      </c>
      <c r="I50" s="23">
        <v>110000</v>
      </c>
    </row>
    <row r="51" spans="1:9">
      <c r="A51" s="45"/>
      <c r="B51" s="19"/>
      <c r="C51" s="24"/>
      <c r="D51" s="19"/>
      <c r="E51" s="24"/>
      <c r="F51" s="19"/>
      <c r="G51" s="24"/>
      <c r="H51" s="19"/>
      <c r="I51" s="24"/>
    </row>
    <row r="52" spans="1:9">
      <c r="A52" s="2" t="s">
        <v>11</v>
      </c>
      <c r="B52" s="20">
        <f>SUM(B49:B51)</f>
        <v>9</v>
      </c>
      <c r="C52" s="25">
        <f>SUM(C49:C51)</f>
        <v>630000</v>
      </c>
      <c r="D52" s="20">
        <f>SUM(D49:D51)</f>
        <v>7</v>
      </c>
      <c r="E52" s="25">
        <f>SUM(E49:E51)</f>
        <v>1082500</v>
      </c>
      <c r="F52" s="20">
        <f>SUM(F49:F51)</f>
        <v>6</v>
      </c>
      <c r="G52" s="25">
        <f>SUM(G49:G51)</f>
        <v>520000</v>
      </c>
      <c r="H52" s="57">
        <f>SUM(H49:H51)</f>
        <v>22</v>
      </c>
      <c r="I52" s="26">
        <f>SUM(I49:I51)</f>
        <v>2232500</v>
      </c>
    </row>
    <row r="53" spans="1:9">
      <c r="A53" s="13"/>
      <c r="B53" s="13"/>
      <c r="C53" s="13"/>
      <c r="D53" s="13"/>
      <c r="E53" s="13"/>
      <c r="F53" s="13"/>
      <c r="G53" s="13"/>
      <c r="H53" s="13"/>
      <c r="I53" s="13"/>
    </row>
    <row r="54" spans="1:9">
      <c r="A54" s="6"/>
      <c r="B54" s="6"/>
      <c r="C54" s="6"/>
      <c r="D54" s="6"/>
      <c r="E54" s="6"/>
      <c r="F54" s="6"/>
      <c r="G54" s="6"/>
      <c r="H54" s="6"/>
      <c r="I54" s="6"/>
    </row>
    <row r="55" spans="1:9">
      <c r="A55" s="6"/>
      <c r="B55" s="6"/>
      <c r="C55" s="6"/>
      <c r="D55" s="6"/>
      <c r="E55" s="6"/>
      <c r="F55" s="6"/>
      <c r="G55" s="6"/>
      <c r="H55" s="6"/>
      <c r="I55" s="6"/>
    </row>
    <row r="56" spans="1:9">
      <c r="A56" s="6"/>
      <c r="B56" s="6"/>
      <c r="C56" s="6"/>
      <c r="D56" s="6"/>
      <c r="E56" s="6"/>
      <c r="F56" s="6"/>
      <c r="G56" s="6"/>
      <c r="H56" s="6"/>
      <c r="I56" s="6"/>
    </row>
    <row r="57" spans="1:9">
      <c r="A57" s="6"/>
      <c r="B57" s="6"/>
      <c r="C57" s="6"/>
      <c r="D57" s="6"/>
      <c r="E57" s="6"/>
      <c r="F57" s="6"/>
      <c r="G57" s="6"/>
      <c r="H57" s="6"/>
      <c r="I57" s="6"/>
    </row>
    <row r="58" spans="1:9">
      <c r="A58" s="6"/>
      <c r="B58" s="6"/>
      <c r="C58" s="6"/>
      <c r="D58" s="6"/>
      <c r="E58" s="6"/>
      <c r="F58" s="6"/>
      <c r="G58" s="6"/>
      <c r="H58" s="6"/>
      <c r="I58" s="6"/>
    </row>
    <row r="60" spans="1:9">
      <c r="A60" s="43">
        <v>106</v>
      </c>
      <c r="B60" s="43"/>
      <c r="C60" s="43"/>
      <c r="D60" s="43"/>
      <c r="E60" s="43"/>
      <c r="F60" s="43"/>
      <c r="G60" s="43"/>
      <c r="H60" s="43"/>
      <c r="I60" s="43"/>
    </row>
    <row r="64" spans="1:9">
      <c r="A64" s="43" t="s">
        <v>0</v>
      </c>
      <c r="B64" s="43"/>
      <c r="C64" s="43"/>
      <c r="D64" s="43"/>
      <c r="E64" s="43"/>
      <c r="F64" s="43"/>
      <c r="G64" s="43"/>
      <c r="H64" s="43"/>
      <c r="I64" s="43"/>
    </row>
    <row r="65" spans="1:9">
      <c r="A65" s="43" t="s">
        <v>1</v>
      </c>
      <c r="B65" s="43"/>
      <c r="C65" s="43"/>
      <c r="D65" s="43"/>
      <c r="E65" s="43"/>
      <c r="F65" s="43"/>
      <c r="G65" s="43"/>
      <c r="H65" s="43"/>
      <c r="I65" s="43"/>
    </row>
    <row r="66" spans="1:9">
      <c r="A66" s="47" t="s">
        <v>2</v>
      </c>
      <c r="B66" s="50" t="s">
        <v>3</v>
      </c>
      <c r="C66" s="51"/>
      <c r="D66" s="52" t="s">
        <v>8</v>
      </c>
      <c r="E66" s="51"/>
      <c r="F66" s="52" t="s">
        <v>9</v>
      </c>
      <c r="G66" s="51"/>
      <c r="H66" s="52" t="s">
        <v>10</v>
      </c>
      <c r="I66" s="51"/>
    </row>
    <row r="67" spans="1:9">
      <c r="A67" s="48"/>
      <c r="B67" s="2" t="s">
        <v>4</v>
      </c>
      <c r="C67" s="2" t="s">
        <v>6</v>
      </c>
      <c r="D67" s="2" t="s">
        <v>4</v>
      </c>
      <c r="E67" s="2" t="s">
        <v>6</v>
      </c>
      <c r="F67" s="2" t="s">
        <v>4</v>
      </c>
      <c r="G67" s="2" t="s">
        <v>6</v>
      </c>
      <c r="H67" s="2" t="s">
        <v>4</v>
      </c>
      <c r="I67" s="2" t="s">
        <v>6</v>
      </c>
    </row>
    <row r="68" spans="1:9">
      <c r="A68" s="49"/>
      <c r="B68" s="7" t="s">
        <v>5</v>
      </c>
      <c r="C68" s="7" t="s">
        <v>7</v>
      </c>
      <c r="D68" s="7" t="s">
        <v>5</v>
      </c>
      <c r="E68" s="7" t="s">
        <v>7</v>
      </c>
      <c r="F68" s="7" t="s">
        <v>5</v>
      </c>
      <c r="G68" s="7" t="s">
        <v>7</v>
      </c>
      <c r="H68" s="7" t="s">
        <v>5</v>
      </c>
      <c r="I68" s="7" t="s">
        <v>7</v>
      </c>
    </row>
    <row r="69" spans="1:9">
      <c r="A69" s="5" t="s">
        <v>16</v>
      </c>
      <c r="C69" s="8"/>
      <c r="E69" s="8"/>
      <c r="G69" s="8"/>
      <c r="I69" s="8"/>
    </row>
    <row r="70" spans="1:9">
      <c r="A70" s="5" t="s">
        <v>15</v>
      </c>
      <c r="C70" s="8"/>
      <c r="E70" s="8"/>
      <c r="G70" s="8"/>
      <c r="I70" s="8"/>
    </row>
    <row r="71" spans="1:9">
      <c r="A71" s="46" t="s">
        <v>33</v>
      </c>
      <c r="B71" s="30">
        <v>3</v>
      </c>
      <c r="C71" s="23">
        <v>82200</v>
      </c>
      <c r="D71" s="30">
        <v>4</v>
      </c>
      <c r="E71" s="23">
        <v>13476600</v>
      </c>
      <c r="F71" s="30">
        <v>10</v>
      </c>
      <c r="G71" s="23">
        <v>18352000</v>
      </c>
      <c r="H71" s="30">
        <v>17</v>
      </c>
      <c r="I71" s="23">
        <v>31910800</v>
      </c>
    </row>
    <row r="72" spans="1:9">
      <c r="A72" s="46"/>
      <c r="B72" s="39"/>
      <c r="C72" s="24"/>
      <c r="D72" s="39"/>
      <c r="E72" s="24"/>
      <c r="F72" s="39"/>
      <c r="G72" s="24"/>
      <c r="H72" s="39"/>
      <c r="I72" s="24"/>
    </row>
    <row r="73" spans="1:9" ht="23.25" customHeight="1">
      <c r="A73" s="60" t="s">
        <v>42</v>
      </c>
      <c r="B73" s="40">
        <v>4</v>
      </c>
      <c r="C73" s="25">
        <v>1709400</v>
      </c>
      <c r="D73" s="40">
        <v>8</v>
      </c>
      <c r="E73" s="25">
        <v>12899500</v>
      </c>
      <c r="F73" s="40">
        <v>21</v>
      </c>
      <c r="G73" s="25">
        <v>54725000</v>
      </c>
      <c r="H73" s="40">
        <v>33</v>
      </c>
      <c r="I73" s="25">
        <v>69333900</v>
      </c>
    </row>
    <row r="74" spans="1:9" ht="23.25" customHeight="1">
      <c r="A74" s="61" t="s">
        <v>43</v>
      </c>
      <c r="B74" s="41"/>
      <c r="C74" s="22"/>
      <c r="D74" s="41"/>
      <c r="E74" s="22"/>
      <c r="F74" s="41"/>
      <c r="G74" s="22"/>
      <c r="H74" s="41"/>
      <c r="I74" s="22"/>
    </row>
    <row r="75" spans="1:9">
      <c r="A75" s="8" t="s">
        <v>35</v>
      </c>
      <c r="B75" s="27">
        <v>11</v>
      </c>
      <c r="C75" s="23">
        <v>3475000</v>
      </c>
      <c r="D75" s="27">
        <v>6</v>
      </c>
      <c r="E75" s="23">
        <v>1042600</v>
      </c>
      <c r="F75" s="27">
        <v>4</v>
      </c>
      <c r="G75" s="23">
        <v>2779000</v>
      </c>
      <c r="H75" s="27">
        <v>21</v>
      </c>
      <c r="I75" s="23">
        <v>7314600</v>
      </c>
    </row>
    <row r="76" spans="1:9">
      <c r="A76" s="59" t="s">
        <v>11</v>
      </c>
      <c r="B76" s="29">
        <f>SUM(B71:B75)</f>
        <v>18</v>
      </c>
      <c r="C76" s="26">
        <f>SUM(C71:C75)</f>
        <v>5266600</v>
      </c>
      <c r="D76" s="29">
        <f>SUM(D71:D75)</f>
        <v>18</v>
      </c>
      <c r="E76" s="26">
        <f>SUM(E71:E75)</f>
        <v>27418700</v>
      </c>
      <c r="F76" s="29">
        <f>SUM(F71:F75)</f>
        <v>35</v>
      </c>
      <c r="G76" s="26">
        <f>SUM(G71:G75)</f>
        <v>75856000</v>
      </c>
      <c r="H76" s="29">
        <f>SUM(H71:H75)</f>
        <v>71</v>
      </c>
      <c r="I76" s="26">
        <f>SUM(I71:I75)</f>
        <v>108559300</v>
      </c>
    </row>
    <row r="80" spans="1:9">
      <c r="A80" s="43">
        <v>107</v>
      </c>
      <c r="B80" s="43"/>
      <c r="C80" s="43"/>
      <c r="D80" s="43"/>
      <c r="E80" s="43"/>
      <c r="F80" s="43"/>
      <c r="G80" s="43"/>
      <c r="H80" s="43"/>
      <c r="I80" s="43"/>
    </row>
    <row r="83" spans="1:9">
      <c r="A83" s="43" t="s">
        <v>36</v>
      </c>
      <c r="B83" s="43"/>
      <c r="C83" s="43"/>
      <c r="D83" s="43"/>
      <c r="E83" s="43"/>
      <c r="F83" s="43"/>
      <c r="G83" s="43"/>
      <c r="H83" s="43"/>
      <c r="I83" s="43"/>
    </row>
    <row r="84" spans="1:9">
      <c r="A84" s="43" t="s">
        <v>1</v>
      </c>
      <c r="B84" s="43"/>
      <c r="C84" s="43"/>
      <c r="D84" s="43"/>
      <c r="E84" s="43"/>
      <c r="F84" s="43"/>
      <c r="G84" s="43"/>
      <c r="H84" s="43"/>
      <c r="I84" s="43"/>
    </row>
    <row r="85" spans="1:9">
      <c r="A85" s="47" t="s">
        <v>2</v>
      </c>
      <c r="B85" s="50" t="s">
        <v>3</v>
      </c>
      <c r="C85" s="51"/>
      <c r="D85" s="52" t="s">
        <v>8</v>
      </c>
      <c r="E85" s="51"/>
      <c r="F85" s="52" t="s">
        <v>9</v>
      </c>
      <c r="G85" s="51"/>
      <c r="H85" s="52" t="s">
        <v>10</v>
      </c>
      <c r="I85" s="51"/>
    </row>
    <row r="86" spans="1:9">
      <c r="A86" s="48"/>
      <c r="B86" s="2" t="s">
        <v>4</v>
      </c>
      <c r="C86" s="2" t="s">
        <v>6</v>
      </c>
      <c r="D86" s="2" t="s">
        <v>4</v>
      </c>
      <c r="E86" s="2" t="s">
        <v>6</v>
      </c>
      <c r="F86" s="2" t="s">
        <v>4</v>
      </c>
      <c r="G86" s="2" t="s">
        <v>6</v>
      </c>
      <c r="H86" s="2" t="s">
        <v>4</v>
      </c>
      <c r="I86" s="2" t="s">
        <v>6</v>
      </c>
    </row>
    <row r="87" spans="1:9">
      <c r="A87" s="49"/>
      <c r="B87" s="7" t="s">
        <v>5</v>
      </c>
      <c r="C87" s="7" t="s">
        <v>7</v>
      </c>
      <c r="D87" s="7" t="s">
        <v>5</v>
      </c>
      <c r="E87" s="7" t="s">
        <v>7</v>
      </c>
      <c r="F87" s="7" t="s">
        <v>5</v>
      </c>
      <c r="G87" s="7" t="s">
        <v>7</v>
      </c>
      <c r="H87" s="7" t="s">
        <v>5</v>
      </c>
      <c r="I87" s="7" t="s">
        <v>7</v>
      </c>
    </row>
    <row r="88" spans="1:9">
      <c r="A88" s="12" t="s">
        <v>24</v>
      </c>
      <c r="C88" s="8"/>
      <c r="E88" s="8"/>
      <c r="G88" s="8"/>
      <c r="I88" s="8"/>
    </row>
    <row r="89" spans="1:9">
      <c r="A89" s="3" t="s">
        <v>25</v>
      </c>
      <c r="B89" s="21">
        <v>19</v>
      </c>
      <c r="C89" s="22">
        <v>882000</v>
      </c>
      <c r="D89" s="21">
        <v>19</v>
      </c>
      <c r="E89" s="22">
        <v>1372000</v>
      </c>
      <c r="F89" s="21">
        <v>17</v>
      </c>
      <c r="G89" s="22">
        <v>722000</v>
      </c>
      <c r="H89" s="21">
        <v>55</v>
      </c>
      <c r="I89" s="22">
        <v>2976000</v>
      </c>
    </row>
    <row r="90" spans="1:9" ht="24" customHeight="1">
      <c r="A90" s="44" t="s">
        <v>27</v>
      </c>
      <c r="B90" s="28">
        <v>6</v>
      </c>
      <c r="C90" s="25">
        <v>1598000</v>
      </c>
      <c r="D90" s="28">
        <v>3</v>
      </c>
      <c r="E90" s="25">
        <v>1033000</v>
      </c>
      <c r="F90" s="28">
        <v>2</v>
      </c>
      <c r="G90" s="25">
        <v>510000</v>
      </c>
      <c r="H90" s="28">
        <v>11</v>
      </c>
      <c r="I90" s="25">
        <v>3141000</v>
      </c>
    </row>
    <row r="91" spans="1:9">
      <c r="A91" s="45"/>
      <c r="B91" s="21"/>
      <c r="C91" s="7"/>
      <c r="D91" s="21"/>
      <c r="E91" s="7"/>
      <c r="F91" s="21"/>
      <c r="G91" s="7"/>
      <c r="H91" s="21"/>
      <c r="I91" s="7"/>
    </row>
    <row r="92" spans="1:9">
      <c r="A92" s="3" t="s">
        <v>26</v>
      </c>
      <c r="B92" s="27">
        <v>4</v>
      </c>
      <c r="C92" s="23">
        <v>195000</v>
      </c>
      <c r="D92" s="27">
        <v>2</v>
      </c>
      <c r="E92" s="23">
        <v>107000</v>
      </c>
      <c r="F92" s="27">
        <v>2</v>
      </c>
      <c r="G92" s="23">
        <v>107000</v>
      </c>
      <c r="H92" s="27">
        <v>8</v>
      </c>
      <c r="I92" s="23">
        <v>409000</v>
      </c>
    </row>
    <row r="93" spans="1:9">
      <c r="A93" s="11" t="s">
        <v>11</v>
      </c>
      <c r="B93" s="29">
        <f>SUM(B89:B92)</f>
        <v>29</v>
      </c>
      <c r="C93" s="26">
        <f>SUM(C89:C92)</f>
        <v>2675000</v>
      </c>
      <c r="D93" s="29">
        <f>SUM(D89:D92)</f>
        <v>24</v>
      </c>
      <c r="E93" s="26">
        <f>SUM(E89:E92)</f>
        <v>2512000</v>
      </c>
      <c r="F93" s="29">
        <f>SUM(F89:F92)</f>
        <v>21</v>
      </c>
      <c r="G93" s="26">
        <f>SUM(G89:G92)</f>
        <v>1339000</v>
      </c>
      <c r="H93" s="29">
        <f>SUM(H89:H92)</f>
        <v>74</v>
      </c>
      <c r="I93" s="26">
        <f>SUM(I89:I92)</f>
        <v>6526000</v>
      </c>
    </row>
    <row r="95" spans="1:9">
      <c r="A95" s="11" t="s">
        <v>12</v>
      </c>
      <c r="B95" s="11">
        <f>B18+B36+B52+B76+B93</f>
        <v>132</v>
      </c>
      <c r="C95" s="62">
        <f>C18+C36+C52+C76+C93</f>
        <v>43333850</v>
      </c>
      <c r="D95" s="11">
        <f>D18+D36+D52+D76+D93</f>
        <v>122</v>
      </c>
      <c r="E95" s="62">
        <f>E18+E36+E52+E76+E93</f>
        <v>71734475</v>
      </c>
      <c r="F95" s="11">
        <f>F18+F36+F52+F76+F93</f>
        <v>133</v>
      </c>
      <c r="G95" s="62">
        <f>G18+G36+G52+G76+G93</f>
        <v>172430825</v>
      </c>
      <c r="H95" s="11">
        <f>H18+H36+H52+H76+H93</f>
        <v>387</v>
      </c>
      <c r="I95" s="62">
        <f>I18+I36+I52+I76+I93</f>
        <v>287517150</v>
      </c>
    </row>
    <row r="100" spans="1:9">
      <c r="A100" s="43">
        <v>108</v>
      </c>
      <c r="B100" s="43"/>
      <c r="C100" s="43"/>
      <c r="D100" s="43"/>
      <c r="E100" s="43"/>
      <c r="F100" s="43"/>
      <c r="G100" s="43"/>
      <c r="H100" s="43"/>
      <c r="I100" s="43"/>
    </row>
  </sheetData>
  <mergeCells count="49">
    <mergeCell ref="A44:I44"/>
    <mergeCell ref="A11:A12"/>
    <mergeCell ref="H25:I25"/>
    <mergeCell ref="A43:I43"/>
    <mergeCell ref="A32:A33"/>
    <mergeCell ref="A13:A14"/>
    <mergeCell ref="A30:A31"/>
    <mergeCell ref="B25:C25"/>
    <mergeCell ref="D25:E25"/>
    <mergeCell ref="F25:G25"/>
    <mergeCell ref="A40:I40"/>
    <mergeCell ref="A20:I20"/>
    <mergeCell ref="A9:A10"/>
    <mergeCell ref="A23:I23"/>
    <mergeCell ref="A24:I24"/>
    <mergeCell ref="A25:A27"/>
    <mergeCell ref="A3:I3"/>
    <mergeCell ref="A4:I4"/>
    <mergeCell ref="A5:A7"/>
    <mergeCell ref="B5:C5"/>
    <mergeCell ref="D5:E5"/>
    <mergeCell ref="F5:G5"/>
    <mergeCell ref="H5:I5"/>
    <mergeCell ref="B66:C66"/>
    <mergeCell ref="B45:C45"/>
    <mergeCell ref="D45:E45"/>
    <mergeCell ref="A65:I65"/>
    <mergeCell ref="A60:I60"/>
    <mergeCell ref="D66:E66"/>
    <mergeCell ref="F66:G66"/>
    <mergeCell ref="H66:I66"/>
    <mergeCell ref="H45:I45"/>
    <mergeCell ref="F45:G45"/>
    <mergeCell ref="A80:I80"/>
    <mergeCell ref="A100:I100"/>
    <mergeCell ref="A90:A91"/>
    <mergeCell ref="A34:A35"/>
    <mergeCell ref="A50:A51"/>
    <mergeCell ref="A71:A72"/>
    <mergeCell ref="A83:I83"/>
    <mergeCell ref="A84:I84"/>
    <mergeCell ref="A85:A87"/>
    <mergeCell ref="B85:C85"/>
    <mergeCell ref="D85:E85"/>
    <mergeCell ref="F85:G85"/>
    <mergeCell ref="H85:I85"/>
    <mergeCell ref="A64:I64"/>
    <mergeCell ref="A45:A47"/>
    <mergeCell ref="A66:A68"/>
  </mergeCells>
  <pageMargins left="0.27559055118110237" right="0.19685039370078741" top="0.94488188976377963" bottom="0.35433070866141736" header="0.31496062992125984" footer="0.31496062992125984"/>
  <pageSetup paperSize="9" orientation="landscape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บช.สรุปโครงการ</vt:lpstr>
      <vt:lpstr>Sheet3</vt:lpstr>
    </vt:vector>
  </TitlesOfParts>
  <Company>KKD Computer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KKD 2011 V.2</dc:creator>
  <cp:lastModifiedBy>Windows User</cp:lastModifiedBy>
  <cp:lastPrinted>2014-06-23T03:06:53Z</cp:lastPrinted>
  <dcterms:created xsi:type="dcterms:W3CDTF">2014-01-22T03:34:19Z</dcterms:created>
  <dcterms:modified xsi:type="dcterms:W3CDTF">2014-07-02T03:14:26Z</dcterms:modified>
</cp:coreProperties>
</file>